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3BEEFAE-54A1-4F03-BE0F-A788F31B40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 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5" l="1"/>
  <c r="O50" i="5"/>
  <c r="I50" i="5"/>
  <c r="K50" i="5"/>
  <c r="K45" i="5"/>
  <c r="K46" i="5"/>
  <c r="K47" i="5"/>
  <c r="K48" i="5"/>
  <c r="K49" i="5"/>
  <c r="K42" i="5"/>
  <c r="K43" i="5"/>
  <c r="K37" i="5"/>
  <c r="I24" i="5"/>
  <c r="I25" i="5"/>
  <c r="I26" i="5"/>
  <c r="I27" i="5"/>
  <c r="I23" i="5"/>
  <c r="I11" i="5"/>
  <c r="I9" i="5"/>
  <c r="O22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7" i="5"/>
  <c r="G50" i="5" l="1"/>
  <c r="B5" i="5"/>
  <c r="D5" i="5"/>
  <c r="E5" i="5"/>
</calcChain>
</file>

<file path=xl/sharedStrings.xml><?xml version="1.0" encoding="utf-8"?>
<sst xmlns="http://schemas.openxmlformats.org/spreadsheetml/2006/main" count="148" uniqueCount="104">
  <si>
    <t>Сумма</t>
  </si>
  <si>
    <t>фл</t>
  </si>
  <si>
    <t>уп</t>
  </si>
  <si>
    <t>кг</t>
  </si>
  <si>
    <t>шт</t>
  </si>
  <si>
    <t>Перекись водорода</t>
  </si>
  <si>
    <t>Шприцы 5,0</t>
  </si>
  <si>
    <t xml:space="preserve">Вата </t>
  </si>
  <si>
    <t xml:space="preserve">нестерильная 100 гр </t>
  </si>
  <si>
    <t xml:space="preserve">Амброксол </t>
  </si>
  <si>
    <t>таб</t>
  </si>
  <si>
    <t>амп</t>
  </si>
  <si>
    <t>Пентоксифиллин</t>
  </si>
  <si>
    <t>таблетка 10мг</t>
  </si>
  <si>
    <t xml:space="preserve">Спирт этиловый </t>
  </si>
  <si>
    <t xml:space="preserve">Нифидипин </t>
  </si>
  <si>
    <t>Ацетилцистеин</t>
  </si>
  <si>
    <t>пакет</t>
  </si>
  <si>
    <t xml:space="preserve">Тиамина </t>
  </si>
  <si>
    <t>Характеристика</t>
  </si>
  <si>
    <t>Термометр</t>
  </si>
  <si>
    <t>раствор для наружного применения 3% 40 мл</t>
  </si>
  <si>
    <t>Диклофенак</t>
  </si>
  <si>
    <t>Аммиак</t>
  </si>
  <si>
    <t>раствор 10%</t>
  </si>
  <si>
    <t>Шприцы 10,0</t>
  </si>
  <si>
    <t>Бинт марлевый медицинский стерильный является перевязочным средством</t>
  </si>
  <si>
    <t>Вата медицинская  стерильный 25 гр</t>
  </si>
  <si>
    <t>Стерильный воздуховод (резиновый)</t>
  </si>
  <si>
    <t>Контейнер укладка</t>
  </si>
  <si>
    <t>Емкость-контейнер ЕДПО-1-01</t>
  </si>
  <si>
    <t xml:space="preserve">Экспресс - анализатор для определения холестерина </t>
  </si>
  <si>
    <t>Тропоним анализатор</t>
  </si>
  <si>
    <t>Груша для отсасывания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</si>
  <si>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</si>
  <si>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</si>
  <si>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</si>
  <si>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</si>
  <si>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тюб</t>
  </si>
  <si>
    <t>туба</t>
  </si>
  <si>
    <t>Парафин</t>
  </si>
  <si>
    <t>Бумага для спирографии СПИРО -100</t>
  </si>
  <si>
    <t>ширина 8см</t>
  </si>
  <si>
    <t>канистра 5кг</t>
  </si>
  <si>
    <t xml:space="preserve">Проявитель   для машинной обработки рентгеновской пленки </t>
  </si>
  <si>
    <t>комп</t>
  </si>
  <si>
    <t>Фиксаж на 20 л</t>
  </si>
  <si>
    <t>компл</t>
  </si>
  <si>
    <t>Рентгенпленка 30*40 № 100</t>
  </si>
  <si>
    <t>Рентгенпленка 24*30 № 100</t>
  </si>
  <si>
    <t>Рентгенпленка 18*24 № 100</t>
  </si>
  <si>
    <t>Пакет для хранения р- пленки из плотной бумаги 17х14 440 мм *360мм</t>
  </si>
  <si>
    <t>из плотной бумаги 17х14 440мм *360мм</t>
  </si>
  <si>
    <t>Рентгенпленка  35*35 №100</t>
  </si>
  <si>
    <t>Шприцы 2,0</t>
  </si>
  <si>
    <t xml:space="preserve">Самоклеящийся электрод для взрослых </t>
  </si>
  <si>
    <t>Термобумага рулонная</t>
  </si>
  <si>
    <t>Презерватив латексные для УЗИ</t>
  </si>
  <si>
    <t>порошок для приготовления раствора для приема внутрь 600мг</t>
  </si>
  <si>
    <t>мазь для наружного применения 20 мг/г, 30 г</t>
  </si>
  <si>
    <t>Гель для исследований</t>
  </si>
  <si>
    <t>Пульсоксиметр</t>
  </si>
  <si>
    <t>для определения уровень кислорода</t>
  </si>
  <si>
    <t>Тропикамид</t>
  </si>
  <si>
    <t>ГОБМП</t>
  </si>
  <si>
    <t>Кол-во</t>
  </si>
  <si>
    <t>№  лота</t>
  </si>
  <si>
    <t>в упаковке № 1, №3, №12</t>
  </si>
  <si>
    <t>изготовлен из медицинского ПВХ
цветовая кодировка размеров;
гладкие края трубки;
блокировка закусывания;
индивидуальная упаковка;
без латекса, без фталатов, стерильная, одноразового использования</t>
  </si>
  <si>
    <t>таблетки, 30 мг, № 20</t>
  </si>
  <si>
    <t>одноразового применения 3-х компон</t>
  </si>
  <si>
    <t>одноразовая, размер 7 м * 14 см</t>
  </si>
  <si>
    <t>гигроскопическая, 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</si>
  <si>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для экстренной помощи</t>
  </si>
  <si>
    <t>для обработки рабочих поверхностей, полимерный, рабочий обьем 2 литр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</si>
  <si>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</si>
  <si>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в комплекте с регистратором электрокадиограф BTL-08  ECG HOLTER</t>
  </si>
  <si>
    <t>в комплекте с электорокардиографом BTL-08 LC ecg 110мм-30м</t>
  </si>
  <si>
    <t>рентгенпленка № 100 35*35 синечувствительная</t>
  </si>
  <si>
    <t>раствор для иньекции 5%-1 мл</t>
  </si>
  <si>
    <t>раствор для иньекций 2% 5мл</t>
  </si>
  <si>
    <t>раствор 90% 50мл</t>
  </si>
  <si>
    <t>раствор 70% 50мл</t>
  </si>
  <si>
    <t>тест-полоски, используемые вместе с экспресс-анализатором, предназначены для количественного измерение уровня общего холестерина, в капиллярной крови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</si>
  <si>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использовться в качестве очистительных клизм</t>
  </si>
  <si>
    <t>градусник ртутный медицинский (или термометр ртутный медицинский) предназначен для измерения температуры тела человека</t>
  </si>
  <si>
    <t>фиксаж выпускается вупаковке для приготовления 20 л раствора  которая включает в себя :  канистра с концентратом раствора А - 1 шт:флакон с раствором В - 1 шт</t>
  </si>
  <si>
    <t>проявитель выпускается в упаковке для приготовления 20 л раствора  которая включает в себя:  канистра с концентратом раствора А - 1 шт: флакон с раствором В - 1 шт флакон с раствором С - 1 шт</t>
  </si>
  <si>
    <t>п-2 для физио процедур</t>
  </si>
  <si>
    <t>капли глазные 0,5%, 10 мл</t>
  </si>
  <si>
    <t>капли глазные 1% , 10 мл, № 1</t>
  </si>
  <si>
    <t>раствор для приема внутрь и ингаляций 7.5 мг/мл, 100 мл, № 1</t>
  </si>
  <si>
    <t>рентгенпленка 30*40 № 100 синечувствительная</t>
  </si>
  <si>
    <t>рентгенпленка 24*30 № 100 синечувствительная</t>
  </si>
  <si>
    <t>рентгенпленка 18*24 № 100 синечувствительная</t>
  </si>
  <si>
    <t>рентген пленка AGFA DRYSTAR-5300, размер 35*43</t>
  </si>
  <si>
    <t>Медицинская термографическая пленка для принтера AGFA DRYSTAR-5300, размер 35*43</t>
  </si>
  <si>
    <t>Итого:</t>
  </si>
  <si>
    <t>Цена</t>
  </si>
  <si>
    <t>Филиал ТОО "КФК МЕДСЕРВИС ПЛЮС"</t>
  </si>
  <si>
    <t>ТОО "Альянс"</t>
  </si>
  <si>
    <t>ТОО "АстаМед"</t>
  </si>
  <si>
    <t>ТОО "БионМедСервис"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</si>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</sst>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4" fillId="0" borderId="0"/>
    <xf numFmtId="0" fontId="6" fillId="0" borderId="0"/>
    <xf numFmtId="0" fontId="7" fillId="0" borderId="4" applyNumberFormat="0" applyFill="0" applyAlignment="0" applyProtection="0"/>
    <xf numFmtId="0" fontId="5" fillId="0" borderId="0"/>
    <xf numFmtId="0" fontId="5" fillId="0" borderId="0"/>
  </cellStyleXfs>
  <cellXfs count="45">
    <xf numFmtId="0" fontId="0" fillId="0" borderId="0" xfId="0"/>
    <xf numFmtId="2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4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Fill="1" applyBorder="1" applyAlignment="1" applyProtection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 vertical="top" wrapText="1"/>
    </xf>
  </cellXfs>
  <cellStyles count="7">
    <cellStyle name="Heading 3" xfId="4" xr:uid="{00000000-0005-0000-0000-000000000000}"/>
    <cellStyle name="Заголовок 3" xfId="1" builtinId="18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5" xr:uid="{00000000-0005-0000-0000-000005000000}"/>
    <cellStyle name="Обычный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yusembekova/AppData/Local/Microsoft/Windows/INetCache/Content.Outlook/QLCLG4UG/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  <cell r="H1" t="str">
            <v xml:space="preserve">Цена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0"/>
  <sheetViews>
    <sheetView tabSelected="1" workbookViewId="0">
      <selection activeCell="K11" sqref="K11"/>
    </sheetView>
  </sheetViews>
  <sheetFormatPr defaultRowHeight="12.75" x14ac:dyDescent="0.2"/>
  <cols>
    <col min="1" max="1" width="5.5703125" style="30" customWidth="1"/>
    <col min="2" max="2" width="26.140625" style="28" customWidth="1"/>
    <col min="3" max="3" width="28.85546875" style="28" customWidth="1"/>
    <col min="4" max="4" width="10.28515625" style="5" customWidth="1"/>
    <col min="5" max="5" width="11.140625" style="5" customWidth="1"/>
    <col min="6" max="6" width="12.85546875" style="5" customWidth="1"/>
    <col min="7" max="7" width="15.85546875" style="5" customWidth="1"/>
    <col min="8" max="8" width="10.7109375" style="5" customWidth="1"/>
    <col min="9" max="9" width="13.28515625" style="5" customWidth="1"/>
    <col min="10" max="10" width="9.140625" style="5"/>
    <col min="11" max="11" width="12.7109375" style="5" customWidth="1"/>
    <col min="12" max="12" width="9.140625" style="5"/>
    <col min="13" max="13" width="11" style="5" customWidth="1"/>
    <col min="14" max="14" width="11.140625" style="5" customWidth="1"/>
    <col min="15" max="15" width="12.28515625" style="5" customWidth="1"/>
    <col min="16" max="16384" width="9.140625" style="5"/>
  </cols>
  <sheetData>
    <row r="1" spans="1:15" ht="20.25" customHeight="1" x14ac:dyDescent="0.2">
      <c r="A1" s="43" t="s">
        <v>103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3" spans="1:15" ht="12.75" customHeight="1" x14ac:dyDescent="0.2">
      <c r="A3" s="42" t="s">
        <v>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x14ac:dyDescent="0.2">
      <c r="A4" s="33"/>
      <c r="B4" s="21"/>
      <c r="C4" s="21"/>
      <c r="D4" s="21"/>
      <c r="E4" s="21"/>
      <c r="F4" s="21"/>
      <c r="G4" s="21"/>
    </row>
    <row r="5" spans="1:15" s="6" customFormat="1" ht="39" customHeight="1" x14ac:dyDescent="0.2">
      <c r="A5" s="41" t="s">
        <v>66</v>
      </c>
      <c r="B5" s="41" t="str">
        <f>'[1]Экспорт из портала'!B1</f>
        <v xml:space="preserve">МНН
</v>
      </c>
      <c r="C5" s="41" t="s">
        <v>19</v>
      </c>
      <c r="D5" s="41" t="str">
        <f>'[1]Экспорт из портала'!E1</f>
        <v xml:space="preserve">Ед. изм.
</v>
      </c>
      <c r="E5" s="44" t="str">
        <f>'[1]Экспорт из портала'!H1</f>
        <v xml:space="preserve">Цена
</v>
      </c>
      <c r="F5" s="44" t="s">
        <v>65</v>
      </c>
      <c r="G5" s="44" t="s">
        <v>0</v>
      </c>
      <c r="H5" s="41" t="s">
        <v>99</v>
      </c>
      <c r="I5" s="41"/>
      <c r="J5" s="41" t="s">
        <v>100</v>
      </c>
      <c r="K5" s="41"/>
      <c r="L5" s="41" t="s">
        <v>101</v>
      </c>
      <c r="M5" s="41"/>
      <c r="N5" s="41" t="s">
        <v>102</v>
      </c>
      <c r="O5" s="41"/>
    </row>
    <row r="6" spans="1:15" ht="43.5" customHeight="1" x14ac:dyDescent="0.2">
      <c r="A6" s="41"/>
      <c r="B6" s="41"/>
      <c r="C6" s="41"/>
      <c r="D6" s="41"/>
      <c r="E6" s="44"/>
      <c r="F6" s="44"/>
      <c r="G6" s="44"/>
      <c r="H6" s="1" t="s">
        <v>98</v>
      </c>
      <c r="I6" s="38" t="s">
        <v>0</v>
      </c>
      <c r="J6" s="1" t="s">
        <v>98</v>
      </c>
      <c r="K6" s="38" t="s">
        <v>0</v>
      </c>
      <c r="L6" s="1" t="s">
        <v>98</v>
      </c>
      <c r="M6" s="38" t="s">
        <v>0</v>
      </c>
      <c r="N6" s="1" t="s">
        <v>98</v>
      </c>
      <c r="O6" s="38" t="s">
        <v>0</v>
      </c>
    </row>
    <row r="7" spans="1:15" ht="24.75" customHeight="1" x14ac:dyDescent="0.2">
      <c r="A7" s="2">
        <v>1</v>
      </c>
      <c r="B7" s="23" t="s">
        <v>9</v>
      </c>
      <c r="C7" s="23" t="s">
        <v>69</v>
      </c>
      <c r="D7" s="2" t="s">
        <v>10</v>
      </c>
      <c r="E7" s="7">
        <v>28.13</v>
      </c>
      <c r="F7" s="8">
        <v>10000</v>
      </c>
      <c r="G7" s="34">
        <f>E7*F7</f>
        <v>281300</v>
      </c>
      <c r="H7" s="7"/>
      <c r="I7" s="7"/>
      <c r="J7" s="7"/>
      <c r="K7" s="7"/>
      <c r="L7" s="7"/>
      <c r="M7" s="7"/>
      <c r="N7" s="7"/>
      <c r="O7" s="7"/>
    </row>
    <row r="8" spans="1:15" ht="26.25" customHeight="1" x14ac:dyDescent="0.2">
      <c r="A8" s="2">
        <v>2</v>
      </c>
      <c r="B8" s="23" t="s">
        <v>9</v>
      </c>
      <c r="C8" s="23" t="s">
        <v>91</v>
      </c>
      <c r="D8" s="2" t="s">
        <v>1</v>
      </c>
      <c r="E8" s="7">
        <v>670.04</v>
      </c>
      <c r="F8" s="8">
        <v>250</v>
      </c>
      <c r="G8" s="34">
        <f t="shared" ref="G8:G22" si="0">E8*F8</f>
        <v>167510</v>
      </c>
      <c r="H8" s="7"/>
      <c r="I8" s="7"/>
      <c r="J8" s="7"/>
      <c r="K8" s="7"/>
      <c r="L8" s="7"/>
      <c r="M8" s="7"/>
      <c r="N8" s="7"/>
      <c r="O8" s="7"/>
    </row>
    <row r="9" spans="1:15" ht="23.25" customHeight="1" x14ac:dyDescent="0.2">
      <c r="A9" s="2">
        <v>3</v>
      </c>
      <c r="B9" s="23" t="s">
        <v>12</v>
      </c>
      <c r="C9" s="23" t="s">
        <v>80</v>
      </c>
      <c r="D9" s="2" t="s">
        <v>11</v>
      </c>
      <c r="E9" s="7">
        <v>90</v>
      </c>
      <c r="F9" s="8">
        <v>6000</v>
      </c>
      <c r="G9" s="34">
        <f t="shared" si="0"/>
        <v>540000</v>
      </c>
      <c r="H9" s="39">
        <v>51.46</v>
      </c>
      <c r="I9" s="39">
        <f>H9*F9</f>
        <v>308760</v>
      </c>
      <c r="J9" s="7"/>
      <c r="K9" s="7"/>
      <c r="L9" s="7"/>
      <c r="M9" s="7"/>
      <c r="N9" s="7"/>
      <c r="O9" s="7"/>
    </row>
    <row r="10" spans="1:15" ht="23.25" customHeight="1" x14ac:dyDescent="0.2">
      <c r="A10" s="2">
        <v>4</v>
      </c>
      <c r="B10" s="23" t="s">
        <v>14</v>
      </c>
      <c r="C10" s="23" t="s">
        <v>81</v>
      </c>
      <c r="D10" s="2" t="s">
        <v>1</v>
      </c>
      <c r="E10" s="3">
        <v>132.24</v>
      </c>
      <c r="F10" s="8">
        <v>20</v>
      </c>
      <c r="G10" s="34">
        <f t="shared" si="0"/>
        <v>2644.8</v>
      </c>
      <c r="H10" s="39"/>
      <c r="I10" s="39"/>
      <c r="J10" s="7"/>
      <c r="K10" s="7"/>
      <c r="L10" s="7"/>
      <c r="M10" s="7"/>
      <c r="N10" s="7"/>
      <c r="O10" s="7"/>
    </row>
    <row r="11" spans="1:15" ht="22.5" customHeight="1" x14ac:dyDescent="0.2">
      <c r="A11" s="2">
        <v>5</v>
      </c>
      <c r="B11" s="23" t="s">
        <v>14</v>
      </c>
      <c r="C11" s="23" t="s">
        <v>82</v>
      </c>
      <c r="D11" s="2" t="s">
        <v>1</v>
      </c>
      <c r="E11" s="3">
        <v>128.28</v>
      </c>
      <c r="F11" s="8">
        <v>700</v>
      </c>
      <c r="G11" s="34">
        <f t="shared" si="0"/>
        <v>89796</v>
      </c>
      <c r="H11" s="39">
        <v>110</v>
      </c>
      <c r="I11" s="39">
        <f t="shared" ref="I11" si="1">H11*F11</f>
        <v>77000</v>
      </c>
      <c r="J11" s="7"/>
      <c r="K11" s="7"/>
      <c r="L11" s="7"/>
      <c r="M11" s="7"/>
      <c r="N11" s="7"/>
      <c r="O11" s="7"/>
    </row>
    <row r="12" spans="1:15" ht="19.5" customHeight="1" x14ac:dyDescent="0.2">
      <c r="A12" s="2">
        <v>6</v>
      </c>
      <c r="B12" s="23" t="s">
        <v>15</v>
      </c>
      <c r="C12" s="31" t="s">
        <v>13</v>
      </c>
      <c r="D12" s="9" t="s">
        <v>10</v>
      </c>
      <c r="E12" s="3">
        <v>171.09800000000001</v>
      </c>
      <c r="F12" s="8">
        <v>80</v>
      </c>
      <c r="G12" s="34">
        <f t="shared" si="0"/>
        <v>13687.84</v>
      </c>
      <c r="H12" s="7"/>
      <c r="I12" s="7"/>
      <c r="J12" s="7"/>
      <c r="K12" s="7"/>
      <c r="L12" s="7"/>
      <c r="M12" s="7"/>
      <c r="N12" s="7"/>
      <c r="O12" s="7"/>
    </row>
    <row r="13" spans="1:15" ht="29.25" customHeight="1" x14ac:dyDescent="0.2">
      <c r="A13" s="2">
        <v>7</v>
      </c>
      <c r="B13" s="23" t="s">
        <v>16</v>
      </c>
      <c r="C13" s="23" t="s">
        <v>58</v>
      </c>
      <c r="D13" s="2" t="s">
        <v>17</v>
      </c>
      <c r="E13" s="3">
        <v>165.33</v>
      </c>
      <c r="F13" s="8">
        <v>3000</v>
      </c>
      <c r="G13" s="34">
        <f t="shared" si="0"/>
        <v>495990.00000000006</v>
      </c>
      <c r="H13" s="7"/>
      <c r="I13" s="7"/>
      <c r="J13" s="7"/>
      <c r="K13" s="7"/>
      <c r="L13" s="7"/>
      <c r="M13" s="7"/>
      <c r="N13" s="7"/>
      <c r="O13" s="7"/>
    </row>
    <row r="14" spans="1:15" ht="23.25" customHeight="1" x14ac:dyDescent="0.2">
      <c r="A14" s="2">
        <v>8</v>
      </c>
      <c r="B14" s="23" t="s">
        <v>18</v>
      </c>
      <c r="C14" s="31" t="s">
        <v>79</v>
      </c>
      <c r="D14" s="2" t="s">
        <v>11</v>
      </c>
      <c r="E14" s="7">
        <v>10.98</v>
      </c>
      <c r="F14" s="8">
        <v>3000</v>
      </c>
      <c r="G14" s="34">
        <f t="shared" si="0"/>
        <v>32940</v>
      </c>
      <c r="H14" s="7"/>
      <c r="I14" s="7"/>
      <c r="J14" s="7"/>
      <c r="K14" s="7"/>
      <c r="L14" s="7"/>
      <c r="M14" s="7"/>
      <c r="N14" s="7"/>
      <c r="O14" s="7"/>
    </row>
    <row r="15" spans="1:15" ht="28.5" customHeight="1" x14ac:dyDescent="0.2">
      <c r="A15" s="2">
        <v>9</v>
      </c>
      <c r="B15" s="23" t="s">
        <v>5</v>
      </c>
      <c r="C15" s="23" t="s">
        <v>21</v>
      </c>
      <c r="D15" s="2" t="s">
        <v>1</v>
      </c>
      <c r="E15" s="3">
        <v>25.08</v>
      </c>
      <c r="F15" s="8">
        <v>20</v>
      </c>
      <c r="G15" s="34">
        <f t="shared" si="0"/>
        <v>501.59999999999997</v>
      </c>
      <c r="H15" s="7"/>
      <c r="I15" s="7"/>
      <c r="J15" s="7"/>
      <c r="K15" s="7"/>
      <c r="L15" s="7"/>
      <c r="M15" s="7"/>
      <c r="N15" s="7"/>
      <c r="O15" s="7"/>
    </row>
    <row r="16" spans="1:15" ht="28.5" customHeight="1" x14ac:dyDescent="0.2">
      <c r="A16" s="2">
        <v>10</v>
      </c>
      <c r="B16" s="23" t="s">
        <v>22</v>
      </c>
      <c r="C16" s="23" t="s">
        <v>59</v>
      </c>
      <c r="D16" s="9" t="s">
        <v>39</v>
      </c>
      <c r="E16" s="3">
        <v>134.63999999999999</v>
      </c>
      <c r="F16" s="8">
        <v>20</v>
      </c>
      <c r="G16" s="34">
        <f t="shared" si="0"/>
        <v>2692.7999999999997</v>
      </c>
      <c r="H16" s="7"/>
      <c r="I16" s="7"/>
      <c r="J16" s="7"/>
      <c r="K16" s="7"/>
      <c r="L16" s="7"/>
      <c r="M16" s="7"/>
      <c r="N16" s="7"/>
      <c r="O16" s="7"/>
    </row>
    <row r="17" spans="1:15" ht="17.25" customHeight="1" x14ac:dyDescent="0.2">
      <c r="A17" s="2">
        <v>11</v>
      </c>
      <c r="B17" s="23" t="s">
        <v>23</v>
      </c>
      <c r="C17" s="23" t="s">
        <v>24</v>
      </c>
      <c r="D17" s="2" t="s">
        <v>1</v>
      </c>
      <c r="E17" s="3">
        <v>26.97</v>
      </c>
      <c r="F17" s="8">
        <v>7</v>
      </c>
      <c r="G17" s="34">
        <f t="shared" si="0"/>
        <v>188.79</v>
      </c>
      <c r="H17" s="7"/>
      <c r="I17" s="7"/>
      <c r="J17" s="7"/>
      <c r="K17" s="7"/>
      <c r="L17" s="7"/>
      <c r="M17" s="7"/>
      <c r="N17" s="7"/>
      <c r="O17" s="7"/>
    </row>
    <row r="18" spans="1:15" ht="21" customHeight="1" x14ac:dyDescent="0.2">
      <c r="A18" s="2">
        <v>12</v>
      </c>
      <c r="B18" s="23" t="s">
        <v>34</v>
      </c>
      <c r="C18" s="23" t="s">
        <v>35</v>
      </c>
      <c r="D18" s="2" t="s">
        <v>1</v>
      </c>
      <c r="E18" s="3">
        <v>52.9</v>
      </c>
      <c r="F18" s="10">
        <v>1000</v>
      </c>
      <c r="G18" s="34">
        <f t="shared" si="0"/>
        <v>52900</v>
      </c>
      <c r="H18" s="7"/>
      <c r="I18" s="7"/>
      <c r="J18" s="7"/>
      <c r="K18" s="7"/>
      <c r="L18" s="7"/>
      <c r="M18" s="7"/>
      <c r="N18" s="7"/>
      <c r="O18" s="7"/>
    </row>
    <row r="19" spans="1:15" ht="19.5" customHeight="1" x14ac:dyDescent="0.2">
      <c r="A19" s="2">
        <v>13</v>
      </c>
      <c r="B19" s="23" t="s">
        <v>36</v>
      </c>
      <c r="C19" s="23" t="s">
        <v>37</v>
      </c>
      <c r="D19" s="2" t="s">
        <v>38</v>
      </c>
      <c r="E19" s="3">
        <v>51.98</v>
      </c>
      <c r="F19" s="10">
        <v>500</v>
      </c>
      <c r="G19" s="34">
        <f t="shared" si="0"/>
        <v>25990</v>
      </c>
      <c r="H19" s="7"/>
      <c r="I19" s="7"/>
      <c r="J19" s="7"/>
      <c r="K19" s="7"/>
      <c r="L19" s="7"/>
      <c r="M19" s="7"/>
      <c r="N19" s="7"/>
      <c r="O19" s="7"/>
    </row>
    <row r="20" spans="1:15" ht="20.25" customHeight="1" x14ac:dyDescent="0.2">
      <c r="A20" s="2">
        <v>14</v>
      </c>
      <c r="B20" s="23" t="s">
        <v>63</v>
      </c>
      <c r="C20" s="23" t="s">
        <v>89</v>
      </c>
      <c r="D20" s="2" t="s">
        <v>1</v>
      </c>
      <c r="E20" s="3">
        <v>476.98</v>
      </c>
      <c r="F20" s="10">
        <v>15</v>
      </c>
      <c r="G20" s="34">
        <f t="shared" si="0"/>
        <v>7154.7000000000007</v>
      </c>
      <c r="H20" s="7"/>
      <c r="I20" s="7"/>
      <c r="J20" s="7"/>
      <c r="K20" s="7"/>
      <c r="L20" s="7"/>
      <c r="M20" s="7"/>
      <c r="N20" s="7"/>
      <c r="O20" s="7"/>
    </row>
    <row r="21" spans="1:15" ht="18" customHeight="1" x14ac:dyDescent="0.2">
      <c r="A21" s="2">
        <v>15</v>
      </c>
      <c r="B21" s="23" t="s">
        <v>63</v>
      </c>
      <c r="C21" s="23" t="s">
        <v>90</v>
      </c>
      <c r="D21" s="2" t="s">
        <v>1</v>
      </c>
      <c r="E21" s="3">
        <v>960</v>
      </c>
      <c r="F21" s="10">
        <v>15</v>
      </c>
      <c r="G21" s="34">
        <f t="shared" si="0"/>
        <v>14400</v>
      </c>
      <c r="H21" s="7"/>
      <c r="I21" s="7"/>
      <c r="J21" s="7"/>
      <c r="K21" s="7"/>
      <c r="L21" s="7"/>
      <c r="M21" s="7"/>
      <c r="N21" s="7"/>
      <c r="O21" s="7"/>
    </row>
    <row r="22" spans="1:15" ht="17.25" customHeight="1" x14ac:dyDescent="0.2">
      <c r="A22" s="2">
        <v>16</v>
      </c>
      <c r="B22" s="23" t="s">
        <v>40</v>
      </c>
      <c r="C22" s="23" t="s">
        <v>88</v>
      </c>
      <c r="D22" s="2" t="s">
        <v>3</v>
      </c>
      <c r="E22" s="3">
        <v>6300</v>
      </c>
      <c r="F22" s="10">
        <v>200</v>
      </c>
      <c r="G22" s="34">
        <f t="shared" si="0"/>
        <v>1260000</v>
      </c>
      <c r="H22" s="7"/>
      <c r="I22" s="7"/>
      <c r="J22" s="7"/>
      <c r="K22" s="7"/>
      <c r="L22" s="7"/>
      <c r="M22" s="7"/>
      <c r="N22" s="39">
        <v>4900</v>
      </c>
      <c r="O22" s="39">
        <f>N22*F22</f>
        <v>980000</v>
      </c>
    </row>
    <row r="23" spans="1:15" ht="25.5" x14ac:dyDescent="0.2">
      <c r="A23" s="2">
        <v>17</v>
      </c>
      <c r="B23" s="23" t="s">
        <v>25</v>
      </c>
      <c r="C23" s="25" t="s">
        <v>70</v>
      </c>
      <c r="D23" s="11" t="s">
        <v>4</v>
      </c>
      <c r="E23" s="12">
        <v>24.96</v>
      </c>
      <c r="F23" s="13">
        <v>1000</v>
      </c>
      <c r="G23" s="35">
        <f>E23*F23</f>
        <v>24960</v>
      </c>
      <c r="H23" s="39">
        <v>24.1</v>
      </c>
      <c r="I23" s="39">
        <f>H23*F23</f>
        <v>24100</v>
      </c>
      <c r="J23" s="7"/>
      <c r="K23" s="7"/>
      <c r="L23" s="7"/>
      <c r="M23" s="7"/>
      <c r="N23" s="7"/>
      <c r="O23" s="7"/>
    </row>
    <row r="24" spans="1:15" ht="25.5" x14ac:dyDescent="0.2">
      <c r="A24" s="2">
        <v>18</v>
      </c>
      <c r="B24" s="23" t="s">
        <v>6</v>
      </c>
      <c r="C24" s="25" t="s">
        <v>70</v>
      </c>
      <c r="D24" s="11" t="s">
        <v>4</v>
      </c>
      <c r="E24" s="12">
        <v>15.69</v>
      </c>
      <c r="F24" s="13">
        <v>6000</v>
      </c>
      <c r="G24" s="35">
        <f t="shared" ref="G24:G41" si="2">E24*F24</f>
        <v>94140</v>
      </c>
      <c r="H24" s="39">
        <v>15.08</v>
      </c>
      <c r="I24" s="39">
        <f t="shared" ref="I24:I27" si="3">H24*F24</f>
        <v>90480</v>
      </c>
      <c r="J24" s="7"/>
      <c r="K24" s="7"/>
      <c r="L24" s="7"/>
      <c r="M24" s="7"/>
      <c r="N24" s="7"/>
      <c r="O24" s="7"/>
    </row>
    <row r="25" spans="1:15" ht="25.5" x14ac:dyDescent="0.2">
      <c r="A25" s="2">
        <v>19</v>
      </c>
      <c r="B25" s="23" t="s">
        <v>54</v>
      </c>
      <c r="C25" s="25" t="s">
        <v>70</v>
      </c>
      <c r="D25" s="11" t="s">
        <v>4</v>
      </c>
      <c r="E25" s="12">
        <v>15.71</v>
      </c>
      <c r="F25" s="13">
        <v>2500</v>
      </c>
      <c r="G25" s="35">
        <f t="shared" si="2"/>
        <v>39275</v>
      </c>
      <c r="H25" s="39">
        <v>15</v>
      </c>
      <c r="I25" s="39">
        <f t="shared" si="3"/>
        <v>37500</v>
      </c>
      <c r="J25" s="7"/>
      <c r="K25" s="7"/>
      <c r="L25" s="7"/>
      <c r="M25" s="7"/>
      <c r="N25" s="7"/>
      <c r="O25" s="7"/>
    </row>
    <row r="26" spans="1:15" ht="20.25" customHeight="1" x14ac:dyDescent="0.2">
      <c r="A26" s="2">
        <v>20</v>
      </c>
      <c r="B26" s="23" t="s">
        <v>7</v>
      </c>
      <c r="C26" s="24" t="s">
        <v>8</v>
      </c>
      <c r="D26" s="14" t="s">
        <v>2</v>
      </c>
      <c r="E26" s="12">
        <v>240</v>
      </c>
      <c r="F26" s="13">
        <v>100</v>
      </c>
      <c r="G26" s="35">
        <f t="shared" si="2"/>
        <v>24000</v>
      </c>
      <c r="H26" s="39">
        <v>235</v>
      </c>
      <c r="I26" s="39">
        <f t="shared" si="3"/>
        <v>23500</v>
      </c>
      <c r="J26" s="7"/>
      <c r="K26" s="7"/>
      <c r="L26" s="7"/>
      <c r="M26" s="7"/>
      <c r="N26" s="7"/>
      <c r="O26" s="7"/>
    </row>
    <row r="27" spans="1:15" ht="43.5" customHeight="1" x14ac:dyDescent="0.2">
      <c r="A27" s="2">
        <v>21</v>
      </c>
      <c r="B27" s="24" t="s">
        <v>26</v>
      </c>
      <c r="C27" s="24" t="s">
        <v>71</v>
      </c>
      <c r="D27" s="14" t="s">
        <v>4</v>
      </c>
      <c r="E27" s="15">
        <v>223.58799999999999</v>
      </c>
      <c r="F27" s="13">
        <v>200</v>
      </c>
      <c r="G27" s="35">
        <f t="shared" si="2"/>
        <v>44717.599999999999</v>
      </c>
      <c r="H27" s="39">
        <v>150</v>
      </c>
      <c r="I27" s="39">
        <f t="shared" si="3"/>
        <v>30000</v>
      </c>
      <c r="J27" s="7"/>
      <c r="K27" s="7"/>
      <c r="L27" s="7"/>
      <c r="M27" s="7"/>
      <c r="N27" s="7"/>
      <c r="O27" s="7"/>
    </row>
    <row r="28" spans="1:15" ht="119.25" customHeight="1" x14ac:dyDescent="0.2">
      <c r="A28" s="2">
        <v>22</v>
      </c>
      <c r="B28" s="24" t="s">
        <v>27</v>
      </c>
      <c r="C28" s="24" t="s">
        <v>72</v>
      </c>
      <c r="D28" s="14" t="s">
        <v>4</v>
      </c>
      <c r="E28" s="15">
        <v>190</v>
      </c>
      <c r="F28" s="13">
        <v>4</v>
      </c>
      <c r="G28" s="35">
        <f t="shared" si="2"/>
        <v>760</v>
      </c>
      <c r="H28" s="7"/>
      <c r="I28" s="7"/>
      <c r="J28" s="7"/>
      <c r="K28" s="7"/>
      <c r="L28" s="7"/>
      <c r="M28" s="7"/>
      <c r="N28" s="7"/>
      <c r="O28" s="7"/>
    </row>
    <row r="29" spans="1:15" ht="105.75" customHeight="1" x14ac:dyDescent="0.2">
      <c r="A29" s="2">
        <v>23</v>
      </c>
      <c r="B29" s="24" t="s">
        <v>28</v>
      </c>
      <c r="C29" s="32" t="s">
        <v>68</v>
      </c>
      <c r="D29" s="14" t="s">
        <v>4</v>
      </c>
      <c r="E29" s="15">
        <v>245</v>
      </c>
      <c r="F29" s="13">
        <v>4</v>
      </c>
      <c r="G29" s="35">
        <f t="shared" si="2"/>
        <v>980</v>
      </c>
      <c r="H29" s="7"/>
      <c r="I29" s="7"/>
      <c r="J29" s="7"/>
      <c r="K29" s="7"/>
      <c r="L29" s="7"/>
      <c r="M29" s="7"/>
      <c r="N29" s="7"/>
      <c r="O29" s="7"/>
    </row>
    <row r="30" spans="1:15" ht="63.75" x14ac:dyDescent="0.2">
      <c r="A30" s="2">
        <v>24</v>
      </c>
      <c r="B30" s="25" t="s">
        <v>20</v>
      </c>
      <c r="C30" s="25" t="s">
        <v>85</v>
      </c>
      <c r="D30" s="14" t="s">
        <v>4</v>
      </c>
      <c r="E30" s="3">
        <v>950</v>
      </c>
      <c r="F30" s="13">
        <v>200</v>
      </c>
      <c r="G30" s="35">
        <f t="shared" si="2"/>
        <v>190000</v>
      </c>
      <c r="H30" s="7"/>
      <c r="I30" s="7"/>
      <c r="J30" s="7"/>
      <c r="K30" s="7"/>
      <c r="L30" s="7"/>
      <c r="M30" s="7"/>
      <c r="N30" s="7"/>
      <c r="O30" s="7"/>
    </row>
    <row r="31" spans="1:15" ht="37.5" customHeight="1" x14ac:dyDescent="0.2">
      <c r="A31" s="2">
        <v>25</v>
      </c>
      <c r="B31" s="26" t="s">
        <v>29</v>
      </c>
      <c r="C31" s="26" t="s">
        <v>73</v>
      </c>
      <c r="D31" s="14" t="s">
        <v>4</v>
      </c>
      <c r="E31" s="3">
        <v>4500</v>
      </c>
      <c r="F31" s="13">
        <v>4</v>
      </c>
      <c r="G31" s="35">
        <f t="shared" si="2"/>
        <v>18000</v>
      </c>
      <c r="H31" s="7"/>
      <c r="I31" s="7"/>
      <c r="J31" s="7"/>
      <c r="K31" s="7"/>
      <c r="L31" s="7"/>
      <c r="M31" s="7"/>
      <c r="N31" s="7"/>
      <c r="O31" s="7"/>
    </row>
    <row r="32" spans="1:15" ht="42" customHeight="1" x14ac:dyDescent="0.2">
      <c r="A32" s="2">
        <v>26</v>
      </c>
      <c r="B32" s="26" t="s">
        <v>30</v>
      </c>
      <c r="C32" s="26" t="s">
        <v>74</v>
      </c>
      <c r="D32" s="14" t="s">
        <v>4</v>
      </c>
      <c r="E32" s="3">
        <v>9156</v>
      </c>
      <c r="F32" s="13">
        <v>6</v>
      </c>
      <c r="G32" s="35">
        <f t="shared" si="2"/>
        <v>54936</v>
      </c>
      <c r="H32" s="7"/>
      <c r="I32" s="7"/>
      <c r="J32" s="7"/>
      <c r="K32" s="7"/>
      <c r="L32" s="7"/>
      <c r="M32" s="7"/>
      <c r="N32" s="7"/>
      <c r="O32" s="7"/>
    </row>
    <row r="33" spans="1:15" ht="83.25" customHeight="1" x14ac:dyDescent="0.2">
      <c r="A33" s="2">
        <v>27</v>
      </c>
      <c r="B33" s="25" t="s">
        <v>31</v>
      </c>
      <c r="C33" s="25" t="s">
        <v>83</v>
      </c>
      <c r="D33" s="14" t="s">
        <v>4</v>
      </c>
      <c r="E33" s="4">
        <v>28000</v>
      </c>
      <c r="F33" s="13">
        <v>1</v>
      </c>
      <c r="G33" s="35">
        <f t="shared" si="2"/>
        <v>28000</v>
      </c>
      <c r="H33" s="7"/>
      <c r="I33" s="7"/>
      <c r="J33" s="7"/>
      <c r="K33" s="7"/>
      <c r="L33" s="7"/>
      <c r="M33" s="7"/>
      <c r="N33" s="7"/>
      <c r="O33" s="7"/>
    </row>
    <row r="34" spans="1:15" ht="66" customHeight="1" x14ac:dyDescent="0.2">
      <c r="A34" s="2">
        <v>28</v>
      </c>
      <c r="B34" s="25" t="s">
        <v>32</v>
      </c>
      <c r="C34" s="25" t="s">
        <v>75</v>
      </c>
      <c r="D34" s="14" t="s">
        <v>4</v>
      </c>
      <c r="E34" s="15">
        <v>9870</v>
      </c>
      <c r="F34" s="13">
        <v>1</v>
      </c>
      <c r="G34" s="35">
        <f t="shared" si="2"/>
        <v>9870</v>
      </c>
      <c r="H34" s="7"/>
      <c r="I34" s="7"/>
      <c r="J34" s="7"/>
      <c r="K34" s="7"/>
      <c r="L34" s="7"/>
      <c r="M34" s="7"/>
      <c r="N34" s="7"/>
      <c r="O34" s="7"/>
    </row>
    <row r="35" spans="1:15" ht="115.5" customHeight="1" x14ac:dyDescent="0.2">
      <c r="A35" s="2">
        <v>29</v>
      </c>
      <c r="B35" s="25" t="s">
        <v>33</v>
      </c>
      <c r="C35" s="25" t="s">
        <v>84</v>
      </c>
      <c r="D35" s="14" t="s">
        <v>4</v>
      </c>
      <c r="E35" s="4">
        <v>630</v>
      </c>
      <c r="F35" s="13">
        <v>4</v>
      </c>
      <c r="G35" s="35">
        <f t="shared" si="2"/>
        <v>2520</v>
      </c>
      <c r="H35" s="7"/>
      <c r="I35" s="7"/>
      <c r="J35" s="7"/>
      <c r="K35" s="7"/>
      <c r="L35" s="7"/>
      <c r="M35" s="7"/>
      <c r="N35" s="7"/>
      <c r="O35" s="7"/>
    </row>
    <row r="36" spans="1:15" ht="32.25" customHeight="1" x14ac:dyDescent="0.2">
      <c r="A36" s="2">
        <v>30</v>
      </c>
      <c r="B36" s="23" t="s">
        <v>57</v>
      </c>
      <c r="C36" s="25" t="s">
        <v>67</v>
      </c>
      <c r="D36" s="11" t="s">
        <v>4</v>
      </c>
      <c r="E36" s="3">
        <v>27.4</v>
      </c>
      <c r="F36" s="13">
        <v>250</v>
      </c>
      <c r="G36" s="35">
        <f t="shared" si="2"/>
        <v>6850</v>
      </c>
      <c r="H36" s="7"/>
      <c r="I36" s="7"/>
      <c r="J36" s="7"/>
      <c r="K36" s="7"/>
      <c r="L36" s="7"/>
      <c r="M36" s="7"/>
      <c r="N36" s="7"/>
      <c r="O36" s="7"/>
    </row>
    <row r="37" spans="1:15" ht="40.5" customHeight="1" x14ac:dyDescent="0.2">
      <c r="A37" s="2">
        <v>31</v>
      </c>
      <c r="B37" s="23" t="s">
        <v>55</v>
      </c>
      <c r="C37" s="25" t="s">
        <v>76</v>
      </c>
      <c r="D37" s="11" t="s">
        <v>4</v>
      </c>
      <c r="E37" s="3">
        <v>90</v>
      </c>
      <c r="F37" s="13">
        <v>1500</v>
      </c>
      <c r="G37" s="35">
        <f t="shared" si="2"/>
        <v>135000</v>
      </c>
      <c r="H37" s="7"/>
      <c r="I37" s="7"/>
      <c r="J37" s="39">
        <v>48</v>
      </c>
      <c r="K37" s="39">
        <f>J37*F37</f>
        <v>72000</v>
      </c>
      <c r="L37" s="7"/>
      <c r="M37" s="7"/>
      <c r="N37" s="7"/>
      <c r="O37" s="7"/>
    </row>
    <row r="38" spans="1:15" ht="25.5" x14ac:dyDescent="0.2">
      <c r="A38" s="2">
        <v>32</v>
      </c>
      <c r="B38" s="23" t="s">
        <v>41</v>
      </c>
      <c r="C38" s="25" t="s">
        <v>42</v>
      </c>
      <c r="D38" s="11" t="s">
        <v>4</v>
      </c>
      <c r="E38" s="3">
        <v>450</v>
      </c>
      <c r="F38" s="13">
        <v>100</v>
      </c>
      <c r="G38" s="35">
        <f t="shared" si="2"/>
        <v>45000</v>
      </c>
      <c r="H38" s="7"/>
      <c r="I38" s="7"/>
      <c r="J38" s="7"/>
      <c r="K38" s="7"/>
      <c r="L38" s="7"/>
      <c r="M38" s="7"/>
      <c r="N38" s="7"/>
      <c r="O38" s="7"/>
    </row>
    <row r="39" spans="1:15" ht="51" customHeight="1" x14ac:dyDescent="0.2">
      <c r="A39" s="2">
        <v>33</v>
      </c>
      <c r="B39" s="23" t="s">
        <v>56</v>
      </c>
      <c r="C39" s="25" t="s">
        <v>77</v>
      </c>
      <c r="D39" s="11" t="s">
        <v>4</v>
      </c>
      <c r="E39" s="3">
        <v>879</v>
      </c>
      <c r="F39" s="13">
        <v>70</v>
      </c>
      <c r="G39" s="35">
        <f t="shared" si="2"/>
        <v>61530</v>
      </c>
      <c r="H39" s="7"/>
      <c r="I39" s="7"/>
      <c r="J39" s="7"/>
      <c r="K39" s="7"/>
      <c r="L39" s="7"/>
      <c r="M39" s="7"/>
      <c r="N39" s="7"/>
      <c r="O39" s="7"/>
    </row>
    <row r="40" spans="1:15" ht="19.5" customHeight="1" x14ac:dyDescent="0.2">
      <c r="A40" s="2">
        <v>34</v>
      </c>
      <c r="B40" s="23" t="s">
        <v>60</v>
      </c>
      <c r="C40" s="25" t="s">
        <v>43</v>
      </c>
      <c r="D40" s="11" t="s">
        <v>4</v>
      </c>
      <c r="E40" s="3">
        <v>8000</v>
      </c>
      <c r="F40" s="13">
        <v>1</v>
      </c>
      <c r="G40" s="35">
        <f t="shared" si="2"/>
        <v>8000</v>
      </c>
      <c r="H40" s="7"/>
      <c r="I40" s="7"/>
      <c r="J40" s="7"/>
      <c r="K40" s="7"/>
      <c r="L40" s="7"/>
      <c r="M40" s="7"/>
      <c r="N40" s="7"/>
      <c r="O40" s="7"/>
    </row>
    <row r="41" spans="1:15" ht="33" customHeight="1" x14ac:dyDescent="0.2">
      <c r="A41" s="2">
        <v>35</v>
      </c>
      <c r="B41" s="23" t="s">
        <v>61</v>
      </c>
      <c r="C41" s="25" t="s">
        <v>62</v>
      </c>
      <c r="D41" s="11" t="s">
        <v>4</v>
      </c>
      <c r="E41" s="3">
        <v>15000</v>
      </c>
      <c r="F41" s="13">
        <v>2</v>
      </c>
      <c r="G41" s="35">
        <f t="shared" si="2"/>
        <v>30000</v>
      </c>
      <c r="H41" s="7"/>
      <c r="I41" s="7"/>
      <c r="J41" s="7"/>
      <c r="K41" s="7"/>
      <c r="L41" s="7"/>
      <c r="M41" s="7"/>
      <c r="N41" s="7"/>
      <c r="O41" s="7"/>
    </row>
    <row r="42" spans="1:15" ht="84.75" customHeight="1" x14ac:dyDescent="0.2">
      <c r="A42" s="2">
        <v>36</v>
      </c>
      <c r="B42" s="27" t="s">
        <v>44</v>
      </c>
      <c r="C42" s="27" t="s">
        <v>87</v>
      </c>
      <c r="D42" s="16" t="s">
        <v>45</v>
      </c>
      <c r="E42" s="17">
        <v>25000</v>
      </c>
      <c r="F42" s="18">
        <v>10</v>
      </c>
      <c r="G42" s="36">
        <f>E42*F42</f>
        <v>250000</v>
      </c>
      <c r="H42" s="7"/>
      <c r="I42" s="7"/>
      <c r="J42" s="39">
        <v>24000</v>
      </c>
      <c r="K42" s="39">
        <f t="shared" ref="K42:K49" si="4">J42*F42</f>
        <v>240000</v>
      </c>
      <c r="L42" s="7"/>
      <c r="M42" s="7"/>
      <c r="N42" s="7"/>
      <c r="O42" s="7"/>
    </row>
    <row r="43" spans="1:15" ht="85.5" customHeight="1" x14ac:dyDescent="0.2">
      <c r="A43" s="2">
        <v>37</v>
      </c>
      <c r="B43" s="27" t="s">
        <v>46</v>
      </c>
      <c r="C43" s="27" t="s">
        <v>86</v>
      </c>
      <c r="D43" s="16" t="s">
        <v>47</v>
      </c>
      <c r="E43" s="17">
        <v>13000</v>
      </c>
      <c r="F43" s="18">
        <v>10</v>
      </c>
      <c r="G43" s="36">
        <f t="shared" ref="G43:G49" si="5">E43*F43</f>
        <v>130000</v>
      </c>
      <c r="H43" s="7"/>
      <c r="I43" s="7"/>
      <c r="J43" s="39">
        <v>12000</v>
      </c>
      <c r="K43" s="39">
        <f t="shared" si="4"/>
        <v>120000</v>
      </c>
      <c r="L43" s="7"/>
      <c r="M43" s="7"/>
      <c r="N43" s="7"/>
      <c r="O43" s="7"/>
    </row>
    <row r="44" spans="1:15" ht="45" customHeight="1" x14ac:dyDescent="0.2">
      <c r="A44" s="2">
        <v>38</v>
      </c>
      <c r="B44" s="27" t="s">
        <v>51</v>
      </c>
      <c r="C44" s="27" t="s">
        <v>52</v>
      </c>
      <c r="D44" s="16" t="s">
        <v>2</v>
      </c>
      <c r="E44" s="17">
        <v>119</v>
      </c>
      <c r="F44" s="19">
        <v>500</v>
      </c>
      <c r="G44" s="36">
        <f t="shared" si="5"/>
        <v>59500</v>
      </c>
      <c r="H44" s="7"/>
      <c r="I44" s="7"/>
      <c r="J44" s="39"/>
      <c r="K44" s="39"/>
      <c r="L44" s="7"/>
      <c r="M44" s="7"/>
      <c r="N44" s="7"/>
      <c r="O44" s="7"/>
    </row>
    <row r="45" spans="1:15" ht="31.5" customHeight="1" x14ac:dyDescent="0.2">
      <c r="A45" s="2">
        <v>39</v>
      </c>
      <c r="B45" s="27" t="s">
        <v>53</v>
      </c>
      <c r="C45" s="27" t="s">
        <v>78</v>
      </c>
      <c r="D45" s="16" t="s">
        <v>4</v>
      </c>
      <c r="E45" s="17">
        <v>35000</v>
      </c>
      <c r="F45" s="19">
        <v>10</v>
      </c>
      <c r="G45" s="36">
        <f t="shared" si="5"/>
        <v>350000</v>
      </c>
      <c r="H45" s="7"/>
      <c r="I45" s="7"/>
      <c r="J45" s="39">
        <v>31095</v>
      </c>
      <c r="K45" s="39">
        <f t="shared" si="4"/>
        <v>310950</v>
      </c>
      <c r="L45" s="7"/>
      <c r="M45" s="7"/>
      <c r="N45" s="7"/>
      <c r="O45" s="7"/>
    </row>
    <row r="46" spans="1:15" ht="32.25" customHeight="1" x14ac:dyDescent="0.2">
      <c r="A46" s="2">
        <v>40</v>
      </c>
      <c r="B46" s="27" t="s">
        <v>48</v>
      </c>
      <c r="C46" s="27" t="s">
        <v>92</v>
      </c>
      <c r="D46" s="16" t="s">
        <v>4</v>
      </c>
      <c r="E46" s="17">
        <v>33000</v>
      </c>
      <c r="F46" s="19">
        <v>10</v>
      </c>
      <c r="G46" s="36">
        <f t="shared" si="5"/>
        <v>330000</v>
      </c>
      <c r="H46" s="7"/>
      <c r="I46" s="7"/>
      <c r="J46" s="39">
        <v>29450</v>
      </c>
      <c r="K46" s="39">
        <f t="shared" si="4"/>
        <v>294500</v>
      </c>
      <c r="L46" s="7"/>
      <c r="M46" s="7"/>
      <c r="N46" s="7"/>
      <c r="O46" s="7"/>
    </row>
    <row r="47" spans="1:15" ht="34.5" customHeight="1" x14ac:dyDescent="0.2">
      <c r="A47" s="2">
        <v>41</v>
      </c>
      <c r="B47" s="27" t="s">
        <v>49</v>
      </c>
      <c r="C47" s="27" t="s">
        <v>93</v>
      </c>
      <c r="D47" s="16" t="s">
        <v>4</v>
      </c>
      <c r="E47" s="17">
        <v>20000</v>
      </c>
      <c r="F47" s="19">
        <v>5</v>
      </c>
      <c r="G47" s="36">
        <f t="shared" si="5"/>
        <v>100000</v>
      </c>
      <c r="H47" s="7"/>
      <c r="I47" s="7"/>
      <c r="J47" s="39">
        <v>17595</v>
      </c>
      <c r="K47" s="39">
        <f t="shared" si="4"/>
        <v>87975</v>
      </c>
      <c r="L47" s="7"/>
      <c r="M47" s="7"/>
      <c r="N47" s="7"/>
      <c r="O47" s="7"/>
    </row>
    <row r="48" spans="1:15" ht="32.25" customHeight="1" x14ac:dyDescent="0.2">
      <c r="A48" s="2">
        <v>42</v>
      </c>
      <c r="B48" s="27" t="s">
        <v>50</v>
      </c>
      <c r="C48" s="27" t="s">
        <v>94</v>
      </c>
      <c r="D48" s="16" t="s">
        <v>4</v>
      </c>
      <c r="E48" s="17">
        <v>14000</v>
      </c>
      <c r="F48" s="19">
        <v>5</v>
      </c>
      <c r="G48" s="36">
        <f t="shared" si="5"/>
        <v>70000</v>
      </c>
      <c r="H48" s="7"/>
      <c r="I48" s="7"/>
      <c r="J48" s="39">
        <v>11970</v>
      </c>
      <c r="K48" s="39">
        <f t="shared" si="4"/>
        <v>59850</v>
      </c>
      <c r="L48" s="7"/>
      <c r="M48" s="7"/>
      <c r="N48" s="7"/>
      <c r="O48" s="7"/>
    </row>
    <row r="49" spans="1:15" ht="70.5" customHeight="1" x14ac:dyDescent="0.2">
      <c r="A49" s="2">
        <v>43</v>
      </c>
      <c r="B49" s="27" t="s">
        <v>96</v>
      </c>
      <c r="C49" s="27" t="s">
        <v>95</v>
      </c>
      <c r="D49" s="16" t="s">
        <v>2</v>
      </c>
      <c r="E49" s="17">
        <v>130000</v>
      </c>
      <c r="F49" s="19">
        <v>7</v>
      </c>
      <c r="G49" s="36">
        <f t="shared" si="5"/>
        <v>910000</v>
      </c>
      <c r="H49" s="7"/>
      <c r="I49" s="7"/>
      <c r="J49" s="39">
        <v>85875</v>
      </c>
      <c r="K49" s="39">
        <f t="shared" si="4"/>
        <v>601125</v>
      </c>
      <c r="L49" s="7">
        <v>95000</v>
      </c>
      <c r="M49" s="7">
        <f>L49*F49</f>
        <v>665000</v>
      </c>
      <c r="N49" s="7"/>
      <c r="O49" s="7"/>
    </row>
    <row r="50" spans="1:15" ht="23.25" customHeight="1" x14ac:dyDescent="0.2">
      <c r="A50" s="29"/>
      <c r="B50" s="22" t="s">
        <v>97</v>
      </c>
      <c r="C50" s="23"/>
      <c r="D50" s="20"/>
      <c r="E50" s="20"/>
      <c r="F50" s="20"/>
      <c r="G50" s="37">
        <f>SUM(G7:G49)</f>
        <v>6005735.1300000008</v>
      </c>
      <c r="H50" s="40"/>
      <c r="I50" s="39">
        <f>SUM(I9:I49)</f>
        <v>591340</v>
      </c>
      <c r="J50" s="40"/>
      <c r="K50" s="39">
        <f>SUM(K37:K49)</f>
        <v>1786400</v>
      </c>
      <c r="L50" s="40"/>
      <c r="M50" s="40"/>
      <c r="N50" s="40"/>
      <c r="O50" s="39">
        <f>SUM(O22:O49)</f>
        <v>980000</v>
      </c>
    </row>
  </sheetData>
  <mergeCells count="13">
    <mergeCell ref="C5:C6"/>
    <mergeCell ref="B5:B6"/>
    <mergeCell ref="A5:A6"/>
    <mergeCell ref="A3:O3"/>
    <mergeCell ref="A1:O1"/>
    <mergeCell ref="N5:O5"/>
    <mergeCell ref="G5:G6"/>
    <mergeCell ref="F5:F6"/>
    <mergeCell ref="E5:E6"/>
    <mergeCell ref="D5:D6"/>
    <mergeCell ref="H5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256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 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2023-02-08T09:38:34Z</dcterms:modified>
</cp:coreProperties>
</file>